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应用文件\"/>
    </mc:Choice>
  </mc:AlternateContent>
  <bookViews>
    <workbookView xWindow="600" yWindow="120" windowWidth="15075" windowHeight="850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K18" i="1"/>
  <c r="L18" i="1"/>
  <c r="B18" i="1"/>
  <c r="G20" i="1" l="1"/>
  <c r="C17" i="1" l="1"/>
  <c r="D17" i="1"/>
  <c r="E17" i="1"/>
  <c r="F17" i="1"/>
  <c r="G17" i="1"/>
  <c r="H17" i="1"/>
  <c r="I17" i="1"/>
  <c r="J17" i="1"/>
  <c r="K17" i="1"/>
  <c r="L17" i="1"/>
  <c r="B17" i="1"/>
  <c r="C16" i="1"/>
  <c r="D16" i="1"/>
  <c r="E16" i="1"/>
  <c r="F16" i="1"/>
  <c r="G16" i="1"/>
  <c r="H16" i="1"/>
  <c r="I16" i="1"/>
  <c r="J16" i="1"/>
  <c r="K16" i="1"/>
  <c r="L16" i="1"/>
  <c r="B16" i="1"/>
  <c r="C15" i="1"/>
  <c r="D15" i="1"/>
  <c r="E15" i="1"/>
  <c r="F15" i="1"/>
  <c r="G15" i="1"/>
  <c r="H15" i="1"/>
  <c r="I15" i="1"/>
  <c r="J15" i="1"/>
  <c r="K15" i="1"/>
  <c r="L15" i="1"/>
  <c r="B15" i="1"/>
  <c r="D6" i="1"/>
  <c r="F6" i="1" s="1"/>
  <c r="G6" i="1" l="1"/>
  <c r="C10" i="1"/>
  <c r="D10" i="1"/>
  <c r="E10" i="1"/>
  <c r="F10" i="1"/>
  <c r="G10" i="1"/>
  <c r="H10" i="1"/>
  <c r="I10" i="1"/>
  <c r="J10" i="1"/>
  <c r="K10" i="1"/>
  <c r="L10" i="1"/>
  <c r="B10" i="1"/>
  <c r="D4" i="1"/>
  <c r="F4" i="1" s="1"/>
  <c r="D3" i="1"/>
  <c r="G3" i="1" s="1"/>
  <c r="B5" i="1"/>
  <c r="D5" i="1" s="1"/>
  <c r="G5" i="1" s="1"/>
  <c r="D14" i="1" l="1"/>
  <c r="H14" i="1"/>
  <c r="L14" i="1"/>
  <c r="E14" i="1"/>
  <c r="I14" i="1"/>
  <c r="B14" i="1"/>
  <c r="F14" i="1"/>
  <c r="J14" i="1"/>
  <c r="C14" i="1"/>
  <c r="G14" i="1"/>
  <c r="K14" i="1"/>
  <c r="G4" i="1"/>
  <c r="E12" i="1" s="1"/>
  <c r="F11" i="1"/>
  <c r="J11" i="1"/>
  <c r="E11" i="1"/>
  <c r="C11" i="1"/>
  <c r="G11" i="1"/>
  <c r="K11" i="1"/>
  <c r="B11" i="1"/>
  <c r="D11" i="1"/>
  <c r="H11" i="1"/>
  <c r="L11" i="1"/>
  <c r="I11" i="1"/>
  <c r="D13" i="1"/>
  <c r="H13" i="1"/>
  <c r="L13" i="1"/>
  <c r="E13" i="1"/>
  <c r="I13" i="1"/>
  <c r="B13" i="1"/>
  <c r="C13" i="1"/>
  <c r="K13" i="1"/>
  <c r="F13" i="1"/>
  <c r="J13" i="1"/>
  <c r="G13" i="1"/>
  <c r="F3" i="1"/>
  <c r="K12" i="1"/>
  <c r="H12" i="1"/>
  <c r="F5" i="1"/>
  <c r="D12" i="1" l="1"/>
  <c r="F12" i="1"/>
  <c r="L12" i="1"/>
  <c r="I12" i="1"/>
  <c r="J12" i="1"/>
  <c r="C12" i="1"/>
  <c r="B12" i="1"/>
  <c r="G12" i="1"/>
</calcChain>
</file>

<file path=xl/sharedStrings.xml><?xml version="1.0" encoding="utf-8"?>
<sst xmlns="http://schemas.openxmlformats.org/spreadsheetml/2006/main" count="22" uniqueCount="22">
  <si>
    <r>
      <rPr>
        <sz val="11"/>
        <color theme="1"/>
        <rFont val="宋体"/>
        <family val="2"/>
        <charset val="134"/>
      </rPr>
      <t>横向点</t>
    </r>
    <phoneticPr fontId="1" type="noConversion"/>
  </si>
  <si>
    <r>
      <rPr>
        <sz val="11"/>
        <color theme="1"/>
        <rFont val="宋体"/>
        <family val="2"/>
        <charset val="134"/>
      </rPr>
      <t>横向总长（毫米）</t>
    </r>
    <phoneticPr fontId="1" type="noConversion"/>
  </si>
  <si>
    <r>
      <rPr>
        <sz val="11"/>
        <color theme="1"/>
        <rFont val="宋体"/>
        <family val="2"/>
        <charset val="134"/>
      </rPr>
      <t>对角线长（毫米）</t>
    </r>
    <phoneticPr fontId="1" type="noConversion"/>
  </si>
  <si>
    <t>3840 x 2160</t>
    <phoneticPr fontId="1" type="noConversion"/>
  </si>
  <si>
    <t>1920 x 1080</t>
    <phoneticPr fontId="1" type="noConversion"/>
  </si>
  <si>
    <t>典型观看距离下符合视网膜要求的屏幕最大尺寸</t>
    <phoneticPr fontId="1" type="noConversion"/>
  </si>
  <si>
    <t>1280 x  720</t>
    <phoneticPr fontId="1" type="noConversion"/>
  </si>
  <si>
    <t>对角线 （英寸）</t>
    <phoneticPr fontId="1" type="noConversion"/>
  </si>
  <si>
    <t>屏幕分辨率</t>
    <phoneticPr fontId="1" type="noConversion"/>
  </si>
  <si>
    <r>
      <t>1</t>
    </r>
    <r>
      <rPr>
        <b/>
        <sz val="11"/>
        <color theme="1"/>
        <rFont val="宋体"/>
        <family val="3"/>
        <charset val="134"/>
      </rPr>
      <t>米对应的电视机视网膜屏幕尺寸</t>
    </r>
    <phoneticPr fontId="1" type="noConversion"/>
  </si>
  <si>
    <t>单像素长度（毫米）</t>
    <phoneticPr fontId="1" type="noConversion"/>
  </si>
  <si>
    <t>对角线长度转换系数</t>
    <phoneticPr fontId="1" type="noConversion"/>
  </si>
  <si>
    <t>7680 x 4320</t>
    <phoneticPr fontId="1" type="noConversion"/>
  </si>
  <si>
    <t>tan</t>
    <phoneticPr fontId="1" type="noConversion"/>
  </si>
  <si>
    <t>=</t>
    <phoneticPr fontId="1" type="noConversion"/>
  </si>
  <si>
    <r>
      <rPr>
        <sz val="9"/>
        <color theme="1"/>
        <rFont val="宋体"/>
        <family val="3"/>
        <charset val="134"/>
      </rPr>
      <t>人眼的视角极限大约为垂直方向</t>
    </r>
    <r>
      <rPr>
        <sz val="9"/>
        <color theme="1"/>
        <rFont val="Arial"/>
        <family val="2"/>
      </rPr>
      <t>150</t>
    </r>
    <r>
      <rPr>
        <sz val="9"/>
        <color theme="1"/>
        <rFont val="宋体"/>
        <family val="3"/>
        <charset val="134"/>
      </rPr>
      <t>度，水平方向</t>
    </r>
    <r>
      <rPr>
        <sz val="9"/>
        <color theme="1"/>
        <rFont val="Arial"/>
        <family val="2"/>
      </rPr>
      <t>230</t>
    </r>
    <r>
      <rPr>
        <sz val="9"/>
        <color theme="1"/>
        <rFont val="宋体"/>
        <family val="3"/>
        <charset val="134"/>
      </rPr>
      <t>度，如果在这个视角范围内都是屏幕，那么就会给我们一种身临其境的感觉。实际上，人视觉在</t>
    </r>
    <r>
      <rPr>
        <sz val="9"/>
        <color theme="1"/>
        <rFont val="Arial"/>
        <family val="2"/>
      </rPr>
      <t>10</t>
    </r>
    <r>
      <rPr>
        <sz val="9"/>
        <color theme="1"/>
        <rFont val="宋体"/>
        <family val="3"/>
        <charset val="134"/>
      </rPr>
      <t>度是敏感区，</t>
    </r>
    <r>
      <rPr>
        <sz val="9"/>
        <color theme="1"/>
        <rFont val="Arial"/>
        <family val="2"/>
      </rPr>
      <t xml:space="preserve">10 </t>
    </r>
    <r>
      <rPr>
        <sz val="9"/>
        <color theme="1"/>
        <rFont val="宋体"/>
        <family val="3"/>
        <charset val="134"/>
      </rPr>
      <t>～</t>
    </r>
    <r>
      <rPr>
        <b/>
        <sz val="12"/>
        <color rgb="FFFF0000"/>
        <rFont val="Arial"/>
        <family val="2"/>
      </rPr>
      <t>20</t>
    </r>
    <r>
      <rPr>
        <sz val="9"/>
        <color theme="1"/>
        <rFont val="宋体"/>
        <family val="3"/>
        <charset val="134"/>
      </rPr>
      <t>度可以正确识别信息，</t>
    </r>
    <r>
      <rPr>
        <b/>
        <sz val="12"/>
        <color rgb="FFFF0000"/>
        <rFont val="Arial"/>
        <family val="2"/>
      </rPr>
      <t>20</t>
    </r>
    <r>
      <rPr>
        <sz val="9"/>
        <color theme="1"/>
        <rFont val="宋体"/>
        <family val="3"/>
        <charset val="134"/>
      </rPr>
      <t>～</t>
    </r>
    <r>
      <rPr>
        <sz val="9"/>
        <color theme="1"/>
        <rFont val="Arial"/>
        <family val="2"/>
      </rPr>
      <t>30</t>
    </r>
    <r>
      <rPr>
        <sz val="9"/>
        <color theme="1"/>
        <rFont val="宋体"/>
        <family val="3"/>
        <charset val="134"/>
      </rPr>
      <t>度对动态东西比较敏感，当图像的垂直方向视角为</t>
    </r>
    <r>
      <rPr>
        <sz val="9"/>
        <color theme="1"/>
        <rFont val="Arial"/>
        <family val="2"/>
      </rPr>
      <t>20</t>
    </r>
    <r>
      <rPr>
        <sz val="9"/>
        <color theme="1"/>
        <rFont val="宋体"/>
        <family val="3"/>
        <charset val="134"/>
      </rPr>
      <t>度，水平方向的视角为</t>
    </r>
    <r>
      <rPr>
        <b/>
        <sz val="9"/>
        <rFont val="Arial"/>
        <family val="2"/>
      </rPr>
      <t>36</t>
    </r>
    <r>
      <rPr>
        <sz val="9"/>
        <color theme="1"/>
        <rFont val="宋体"/>
        <family val="3"/>
        <charset val="134"/>
      </rPr>
      <t>度时，就会有非常好的视觉临场感，而且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宋体"/>
        <family val="3"/>
        <charset val="134"/>
      </rPr>
      <t>也不因为频繁转动眼球造成疲倦</t>
    </r>
    <phoneticPr fontId="1" type="noConversion"/>
  </si>
  <si>
    <r>
      <rPr>
        <sz val="11"/>
        <color theme="1"/>
        <rFont val="宋体"/>
        <family val="3"/>
        <charset val="134"/>
      </rPr>
      <t>字幕占屏幕宽度</t>
    </r>
    <r>
      <rPr>
        <sz val="11"/>
        <color theme="1"/>
        <rFont val="Arial"/>
        <family val="2"/>
      </rPr>
      <t>100%</t>
    </r>
    <phoneticPr fontId="1" type="noConversion"/>
  </si>
  <si>
    <r>
      <rPr>
        <sz val="11"/>
        <color theme="1"/>
        <rFont val="宋体"/>
        <family val="3"/>
        <charset val="134"/>
      </rPr>
      <t>字幕占屏幕宽度</t>
    </r>
    <r>
      <rPr>
        <sz val="11"/>
        <color theme="1"/>
        <rFont val="Arial"/>
        <family val="2"/>
      </rPr>
      <t>50%</t>
    </r>
    <phoneticPr fontId="1" type="noConversion"/>
  </si>
  <si>
    <r>
      <rPr>
        <sz val="11"/>
        <color theme="1"/>
        <rFont val="宋体"/>
        <family val="3"/>
        <charset val="134"/>
      </rPr>
      <t>字幕占屏幕宽度</t>
    </r>
    <r>
      <rPr>
        <sz val="11"/>
        <color theme="1"/>
        <rFont val="Arial"/>
        <family val="2"/>
      </rPr>
      <t>60%</t>
    </r>
    <phoneticPr fontId="1" type="noConversion"/>
  </si>
  <si>
    <r>
      <rPr>
        <sz val="11"/>
        <color theme="1"/>
        <rFont val="宋体"/>
        <family val="3"/>
        <charset val="134"/>
      </rPr>
      <t>字幕占屏幕宽度</t>
    </r>
    <r>
      <rPr>
        <sz val="11"/>
        <color theme="1"/>
        <rFont val="Arial"/>
        <family val="2"/>
      </rPr>
      <t>70%</t>
    </r>
    <phoneticPr fontId="1" type="noConversion"/>
  </si>
  <si>
    <t>MichaelLv</t>
    <phoneticPr fontId="1" type="noConversion"/>
  </si>
  <si>
    <t>荣誉出品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</si>
</sst>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2"/>
      <charset val="134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6"/>
      <color rgb="FFFF0000"/>
      <name val="Arial"/>
      <family val="2"/>
    </font>
    <font>
      <sz val="11"/>
      <color theme="1"/>
      <name val="宋体"/>
      <family val="3"/>
      <charset val="134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/>
      <protection locked="0"/>
    </xf>
    <xf numFmtId="177" fontId="2" fillId="2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77" fontId="4" fillId="0" borderId="3" xfId="0" applyNumberFormat="1" applyFont="1" applyBorder="1" applyAlignment="1" applyProtection="1">
      <alignment horizontal="center" vertical="center"/>
    </xf>
    <xf numFmtId="177" fontId="4" fillId="0" borderId="10" xfId="0" applyNumberFormat="1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4" xfId="0" applyFont="1" applyBorder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Protection="1">
      <alignment vertical="center"/>
    </xf>
    <xf numFmtId="0" fontId="2" fillId="0" borderId="11" xfId="0" applyFont="1" applyBorder="1" applyProtection="1">
      <alignment vertical="center"/>
    </xf>
    <xf numFmtId="0" fontId="7" fillId="0" borderId="0" xfId="0" applyFont="1" applyBorder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Protection="1">
      <alignment vertical="center"/>
    </xf>
    <xf numFmtId="0" fontId="2" fillId="0" borderId="0" xfId="0" applyFon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wrapText="1"/>
    </xf>
    <xf numFmtId="0" fontId="7" fillId="0" borderId="0" xfId="0" applyFo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19</xdr:row>
      <xdr:rowOff>0</xdr:rowOff>
    </xdr:from>
    <xdr:to>
      <xdr:col>2</xdr:col>
      <xdr:colOff>38100</xdr:colOff>
      <xdr:row>22</xdr:row>
      <xdr:rowOff>152400</xdr:rowOff>
    </xdr:to>
    <xdr:cxnSp macro="">
      <xdr:nvCxnSpPr>
        <xdr:cNvPr id="6" name="直接箭头连接符 5"/>
        <xdr:cNvCxnSpPr/>
      </xdr:nvCxnSpPr>
      <xdr:spPr>
        <a:xfrm flipH="1" flipV="1">
          <a:off x="1819275" y="5257800"/>
          <a:ext cx="209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19</xdr:row>
      <xdr:rowOff>0</xdr:rowOff>
    </xdr:from>
    <xdr:to>
      <xdr:col>2</xdr:col>
      <xdr:colOff>161925</xdr:colOff>
      <xdr:row>22</xdr:row>
      <xdr:rowOff>142876</xdr:rowOff>
    </xdr:to>
    <xdr:cxnSp macro="">
      <xdr:nvCxnSpPr>
        <xdr:cNvPr id="8" name="直接箭头连接符 7"/>
        <xdr:cNvCxnSpPr/>
      </xdr:nvCxnSpPr>
      <xdr:spPr>
        <a:xfrm flipV="1">
          <a:off x="2133600" y="4962525"/>
          <a:ext cx="152400" cy="771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19</xdr:row>
      <xdr:rowOff>0</xdr:rowOff>
    </xdr:from>
    <xdr:to>
      <xdr:col>2</xdr:col>
      <xdr:colOff>352425</xdr:colOff>
      <xdr:row>19</xdr:row>
      <xdr:rowOff>1</xdr:rowOff>
    </xdr:to>
    <xdr:cxnSp macro="">
      <xdr:nvCxnSpPr>
        <xdr:cNvPr id="11" name="直接连接符 10"/>
        <xdr:cNvCxnSpPr/>
      </xdr:nvCxnSpPr>
      <xdr:spPr>
        <a:xfrm>
          <a:off x="1619250" y="5133975"/>
          <a:ext cx="7239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19</xdr:row>
      <xdr:rowOff>0</xdr:rowOff>
    </xdr:from>
    <xdr:to>
      <xdr:col>2</xdr:col>
      <xdr:colOff>323850</xdr:colOff>
      <xdr:row>22</xdr:row>
      <xdr:rowOff>142875</xdr:rowOff>
    </xdr:to>
    <xdr:cxnSp macro="">
      <xdr:nvCxnSpPr>
        <xdr:cNvPr id="13" name="直接箭头连接符 12"/>
        <xdr:cNvCxnSpPr/>
      </xdr:nvCxnSpPr>
      <xdr:spPr>
        <a:xfrm flipV="1">
          <a:off x="2143125" y="4962525"/>
          <a:ext cx="304800" cy="771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466725</xdr:colOff>
      <xdr:row>19</xdr:row>
      <xdr:rowOff>0</xdr:rowOff>
    </xdr:from>
    <xdr:to>
      <xdr:col>2</xdr:col>
      <xdr:colOff>19050</xdr:colOff>
      <xdr:row>22</xdr:row>
      <xdr:rowOff>133350</xdr:rowOff>
    </xdr:to>
    <xdr:cxnSp macro="">
      <xdr:nvCxnSpPr>
        <xdr:cNvPr id="15" name="直接箭头连接符 14"/>
        <xdr:cNvCxnSpPr/>
      </xdr:nvCxnSpPr>
      <xdr:spPr>
        <a:xfrm flipH="1" flipV="1">
          <a:off x="1638300" y="5276850"/>
          <a:ext cx="371475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7" zoomScale="120" zoomScaleNormal="120" workbookViewId="0">
      <selection activeCell="G5" sqref="G5"/>
    </sheetView>
  </sheetViews>
  <sheetFormatPr defaultRowHeight="14.25" x14ac:dyDescent="0.15"/>
  <cols>
    <col min="1" max="1" width="18.75" style="1" customWidth="1"/>
    <col min="2" max="2" width="10.75" style="1" customWidth="1"/>
    <col min="3" max="3" width="11.625" style="1" customWidth="1"/>
    <col min="4" max="4" width="10.875" style="1" customWidth="1"/>
    <col min="5" max="7" width="10" style="1" customWidth="1"/>
    <col min="8" max="12" width="9.375" style="1" customWidth="1"/>
    <col min="13" max="16384" width="9" style="1"/>
  </cols>
  <sheetData>
    <row r="1" spans="1:12" ht="30.75" customHeight="1" x14ac:dyDescent="0.15">
      <c r="A1" s="5"/>
      <c r="B1" s="6" t="s">
        <v>9</v>
      </c>
      <c r="C1" s="6"/>
      <c r="D1" s="6"/>
      <c r="E1" s="6"/>
      <c r="F1" s="6"/>
      <c r="G1" s="6"/>
      <c r="H1" s="5"/>
      <c r="I1" s="5"/>
      <c r="J1" s="5"/>
      <c r="K1" s="5"/>
      <c r="L1" s="5"/>
    </row>
    <row r="2" spans="1:12" s="2" customFormat="1" ht="34.5" customHeight="1" x14ac:dyDescent="0.15">
      <c r="A2" s="7"/>
      <c r="B2" s="8" t="s">
        <v>0</v>
      </c>
      <c r="C2" s="9" t="s">
        <v>10</v>
      </c>
      <c r="D2" s="8" t="s">
        <v>1</v>
      </c>
      <c r="E2" s="9" t="s">
        <v>11</v>
      </c>
      <c r="F2" s="8" t="s">
        <v>2</v>
      </c>
      <c r="G2" s="9" t="s">
        <v>7</v>
      </c>
      <c r="H2" s="7"/>
      <c r="I2" s="7"/>
      <c r="J2" s="7"/>
      <c r="K2" s="7"/>
      <c r="L2" s="7"/>
    </row>
    <row r="3" spans="1:12" ht="25.5" customHeight="1" x14ac:dyDescent="0.15">
      <c r="A3" s="5"/>
      <c r="B3" s="10">
        <v>1280</v>
      </c>
      <c r="C3" s="10">
        <v>0.29099999999999998</v>
      </c>
      <c r="D3" s="11">
        <f>B3*C3</f>
        <v>372.47999999999996</v>
      </c>
      <c r="E3" s="10">
        <v>1.1473</v>
      </c>
      <c r="F3" s="11">
        <f>D3*E3</f>
        <v>427.34630399999998</v>
      </c>
      <c r="G3" s="12">
        <f>ROUND(D3*E3/25.4,0)</f>
        <v>17</v>
      </c>
      <c r="H3" s="5"/>
      <c r="I3" s="5"/>
      <c r="J3" s="5"/>
      <c r="K3" s="5"/>
      <c r="L3" s="5"/>
    </row>
    <row r="4" spans="1:12" ht="25.5" customHeight="1" x14ac:dyDescent="0.15">
      <c r="A4" s="5"/>
      <c r="B4" s="10">
        <v>1920</v>
      </c>
      <c r="C4" s="10">
        <v>0.29099999999999998</v>
      </c>
      <c r="D4" s="11">
        <f t="shared" ref="D4:D6" si="0">B4*C4</f>
        <v>558.71999999999991</v>
      </c>
      <c r="E4" s="10">
        <v>1.1473</v>
      </c>
      <c r="F4" s="11">
        <f t="shared" ref="F4:F6" si="1">D4*E4</f>
        <v>641.01945599999988</v>
      </c>
      <c r="G4" s="12">
        <f t="shared" ref="G4:G6" si="2">ROUND(D4*E4/25.4,0)</f>
        <v>25</v>
      </c>
      <c r="H4" s="5"/>
      <c r="I4" s="5"/>
      <c r="J4" s="5"/>
      <c r="K4" s="5"/>
      <c r="L4" s="5"/>
    </row>
    <row r="5" spans="1:12" ht="25.5" customHeight="1" x14ac:dyDescent="0.15">
      <c r="A5" s="5"/>
      <c r="B5" s="10">
        <f>1920*2</f>
        <v>3840</v>
      </c>
      <c r="C5" s="10">
        <v>0.29099999999999998</v>
      </c>
      <c r="D5" s="11">
        <f t="shared" si="0"/>
        <v>1117.4399999999998</v>
      </c>
      <c r="E5" s="10">
        <v>1.1473</v>
      </c>
      <c r="F5" s="11">
        <f t="shared" si="1"/>
        <v>1282.0389119999998</v>
      </c>
      <c r="G5" s="12">
        <f t="shared" si="2"/>
        <v>50</v>
      </c>
      <c r="H5" s="5"/>
      <c r="I5" s="5"/>
      <c r="J5" s="5"/>
      <c r="K5" s="5"/>
      <c r="L5" s="5"/>
    </row>
    <row r="6" spans="1:12" ht="25.5" customHeight="1" x14ac:dyDescent="0.15">
      <c r="A6" s="5"/>
      <c r="B6" s="10">
        <v>7680</v>
      </c>
      <c r="C6" s="10">
        <v>0.29099999999999998</v>
      </c>
      <c r="D6" s="11">
        <f t="shared" si="0"/>
        <v>2234.8799999999997</v>
      </c>
      <c r="E6" s="10">
        <v>1.1473</v>
      </c>
      <c r="F6" s="11">
        <f t="shared" si="1"/>
        <v>2564.0778239999995</v>
      </c>
      <c r="G6" s="12">
        <f t="shared" si="2"/>
        <v>101</v>
      </c>
      <c r="H6" s="5"/>
      <c r="I6" s="5"/>
      <c r="J6" s="13"/>
      <c r="K6" s="13"/>
      <c r="L6" s="5"/>
    </row>
    <row r="7" spans="1:12" ht="9.75" customHeight="1" thickBo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7" customHeight="1" x14ac:dyDescent="0.15">
      <c r="A8" s="14" t="s">
        <v>8</v>
      </c>
      <c r="B8" s="15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4.25" customHeight="1" x14ac:dyDescent="0.15">
      <c r="A9" s="18"/>
      <c r="B9" s="3">
        <v>1</v>
      </c>
      <c r="C9" s="3">
        <v>1.5</v>
      </c>
      <c r="D9" s="3">
        <v>2</v>
      </c>
      <c r="E9" s="3">
        <v>2.5</v>
      </c>
      <c r="F9" s="3">
        <v>3</v>
      </c>
      <c r="G9" s="3">
        <v>3.5</v>
      </c>
      <c r="H9" s="3">
        <v>4</v>
      </c>
      <c r="I9" s="3">
        <v>4.5</v>
      </c>
      <c r="J9" s="3">
        <v>5</v>
      </c>
      <c r="K9" s="3">
        <v>5.5</v>
      </c>
      <c r="L9" s="4">
        <v>6</v>
      </c>
    </row>
    <row r="10" spans="1:12" ht="26.25" customHeight="1" thickBot="1" x14ac:dyDescent="0.2">
      <c r="A10" s="19"/>
      <c r="B10" s="20" t="str">
        <f>B9&amp;"米"</f>
        <v>1米</v>
      </c>
      <c r="C10" s="20" t="str">
        <f t="shared" ref="C10:L10" si="3">C9&amp;"米"</f>
        <v>1.5米</v>
      </c>
      <c r="D10" s="20" t="str">
        <f t="shared" si="3"/>
        <v>2米</v>
      </c>
      <c r="E10" s="20" t="str">
        <f t="shared" si="3"/>
        <v>2.5米</v>
      </c>
      <c r="F10" s="20" t="str">
        <f t="shared" si="3"/>
        <v>3米</v>
      </c>
      <c r="G10" s="20" t="str">
        <f t="shared" si="3"/>
        <v>3.5米</v>
      </c>
      <c r="H10" s="20" t="str">
        <f t="shared" si="3"/>
        <v>4米</v>
      </c>
      <c r="I10" s="20" t="str">
        <f t="shared" si="3"/>
        <v>4.5米</v>
      </c>
      <c r="J10" s="20" t="str">
        <f t="shared" si="3"/>
        <v>5米</v>
      </c>
      <c r="K10" s="20" t="str">
        <f t="shared" si="3"/>
        <v>5.5米</v>
      </c>
      <c r="L10" s="21" t="str">
        <f t="shared" si="3"/>
        <v>6米</v>
      </c>
    </row>
    <row r="11" spans="1:12" ht="21.75" customHeight="1" thickTop="1" x14ac:dyDescent="0.15">
      <c r="A11" s="22" t="s">
        <v>6</v>
      </c>
      <c r="B11" s="23">
        <f t="shared" ref="B11:L11" si="4">ROUND(B9*$G$3,0)</f>
        <v>17</v>
      </c>
      <c r="C11" s="23">
        <f t="shared" si="4"/>
        <v>26</v>
      </c>
      <c r="D11" s="23">
        <f t="shared" si="4"/>
        <v>34</v>
      </c>
      <c r="E11" s="23">
        <f t="shared" si="4"/>
        <v>43</v>
      </c>
      <c r="F11" s="23">
        <f t="shared" si="4"/>
        <v>51</v>
      </c>
      <c r="G11" s="23">
        <f t="shared" si="4"/>
        <v>60</v>
      </c>
      <c r="H11" s="23">
        <f t="shared" si="4"/>
        <v>68</v>
      </c>
      <c r="I11" s="23">
        <f t="shared" si="4"/>
        <v>77</v>
      </c>
      <c r="J11" s="23">
        <f t="shared" si="4"/>
        <v>85</v>
      </c>
      <c r="K11" s="23">
        <f t="shared" si="4"/>
        <v>94</v>
      </c>
      <c r="L11" s="24">
        <f t="shared" si="4"/>
        <v>102</v>
      </c>
    </row>
    <row r="12" spans="1:12" ht="21.75" customHeight="1" x14ac:dyDescent="0.15">
      <c r="A12" s="25" t="s">
        <v>4</v>
      </c>
      <c r="B12" s="10">
        <f t="shared" ref="B12:L12" si="5">ROUND($G$4*B9,0)</f>
        <v>25</v>
      </c>
      <c r="C12" s="10">
        <f t="shared" si="5"/>
        <v>38</v>
      </c>
      <c r="D12" s="10">
        <f t="shared" si="5"/>
        <v>50</v>
      </c>
      <c r="E12" s="10">
        <f t="shared" si="5"/>
        <v>63</v>
      </c>
      <c r="F12" s="10">
        <f t="shared" si="5"/>
        <v>75</v>
      </c>
      <c r="G12" s="10">
        <f t="shared" si="5"/>
        <v>88</v>
      </c>
      <c r="H12" s="10">
        <f t="shared" si="5"/>
        <v>100</v>
      </c>
      <c r="I12" s="10">
        <f t="shared" si="5"/>
        <v>113</v>
      </c>
      <c r="J12" s="10">
        <f t="shared" si="5"/>
        <v>125</v>
      </c>
      <c r="K12" s="10">
        <f t="shared" si="5"/>
        <v>138</v>
      </c>
      <c r="L12" s="26">
        <f t="shared" si="5"/>
        <v>150</v>
      </c>
    </row>
    <row r="13" spans="1:12" ht="21.75" customHeight="1" x14ac:dyDescent="0.15">
      <c r="A13" s="27" t="s">
        <v>3</v>
      </c>
      <c r="B13" s="28">
        <f t="shared" ref="B13:L13" si="6">ROUND($G$5*B9,0)</f>
        <v>50</v>
      </c>
      <c r="C13" s="28">
        <f t="shared" si="6"/>
        <v>75</v>
      </c>
      <c r="D13" s="28">
        <f t="shared" si="6"/>
        <v>100</v>
      </c>
      <c r="E13" s="28">
        <f t="shared" si="6"/>
        <v>125</v>
      </c>
      <c r="F13" s="28">
        <f t="shared" si="6"/>
        <v>150</v>
      </c>
      <c r="G13" s="28">
        <f t="shared" si="6"/>
        <v>175</v>
      </c>
      <c r="H13" s="28">
        <f t="shared" si="6"/>
        <v>200</v>
      </c>
      <c r="I13" s="28">
        <f t="shared" si="6"/>
        <v>225</v>
      </c>
      <c r="J13" s="28">
        <f t="shared" si="6"/>
        <v>250</v>
      </c>
      <c r="K13" s="28">
        <f t="shared" si="6"/>
        <v>275</v>
      </c>
      <c r="L13" s="29">
        <f t="shared" si="6"/>
        <v>300</v>
      </c>
    </row>
    <row r="14" spans="1:12" ht="21.75" customHeight="1" thickBot="1" x14ac:dyDescent="0.2">
      <c r="A14" s="30" t="s">
        <v>12</v>
      </c>
      <c r="B14" s="31">
        <f>ROUND($G$6*B9,0)</f>
        <v>101</v>
      </c>
      <c r="C14" s="31">
        <f t="shared" ref="C14:L14" si="7">ROUND($G$6*C9,0)</f>
        <v>152</v>
      </c>
      <c r="D14" s="31">
        <f t="shared" si="7"/>
        <v>202</v>
      </c>
      <c r="E14" s="31">
        <f t="shared" si="7"/>
        <v>253</v>
      </c>
      <c r="F14" s="31">
        <f t="shared" si="7"/>
        <v>303</v>
      </c>
      <c r="G14" s="31">
        <f t="shared" si="7"/>
        <v>354</v>
      </c>
      <c r="H14" s="31">
        <f t="shared" si="7"/>
        <v>404</v>
      </c>
      <c r="I14" s="31">
        <f t="shared" si="7"/>
        <v>455</v>
      </c>
      <c r="J14" s="31">
        <f t="shared" si="7"/>
        <v>505</v>
      </c>
      <c r="K14" s="31">
        <f t="shared" si="7"/>
        <v>556</v>
      </c>
      <c r="L14" s="32">
        <f t="shared" si="7"/>
        <v>606</v>
      </c>
    </row>
    <row r="15" spans="1:12" ht="21.75" customHeight="1" x14ac:dyDescent="0.15">
      <c r="A15" s="33" t="s">
        <v>17</v>
      </c>
      <c r="B15" s="34">
        <f t="shared" ref="B15:L15" si="8">ROUND($G$20*B9*1000*2/0.5*$E$3/25.4,0)</f>
        <v>32</v>
      </c>
      <c r="C15" s="34">
        <f t="shared" si="8"/>
        <v>48</v>
      </c>
      <c r="D15" s="34">
        <f t="shared" si="8"/>
        <v>64</v>
      </c>
      <c r="E15" s="34">
        <f t="shared" si="8"/>
        <v>80</v>
      </c>
      <c r="F15" s="34">
        <f t="shared" si="8"/>
        <v>96</v>
      </c>
      <c r="G15" s="34">
        <f t="shared" si="8"/>
        <v>112</v>
      </c>
      <c r="H15" s="34">
        <f t="shared" si="8"/>
        <v>127</v>
      </c>
      <c r="I15" s="34">
        <f t="shared" si="8"/>
        <v>143</v>
      </c>
      <c r="J15" s="34">
        <f t="shared" si="8"/>
        <v>159</v>
      </c>
      <c r="K15" s="34">
        <f t="shared" si="8"/>
        <v>175</v>
      </c>
      <c r="L15" s="35">
        <f t="shared" si="8"/>
        <v>191</v>
      </c>
    </row>
    <row r="16" spans="1:12" ht="21.75" customHeight="1" x14ac:dyDescent="0.15">
      <c r="A16" s="36" t="s">
        <v>18</v>
      </c>
      <c r="B16" s="10">
        <f t="shared" ref="B16:L16" si="9">ROUND($G$20*B9*1000*2/0.6*$E$3/25.4,0)</f>
        <v>27</v>
      </c>
      <c r="C16" s="10">
        <f t="shared" si="9"/>
        <v>40</v>
      </c>
      <c r="D16" s="10">
        <f t="shared" si="9"/>
        <v>53</v>
      </c>
      <c r="E16" s="10">
        <f t="shared" si="9"/>
        <v>66</v>
      </c>
      <c r="F16" s="10">
        <f t="shared" si="9"/>
        <v>80</v>
      </c>
      <c r="G16" s="10">
        <f t="shared" si="9"/>
        <v>93</v>
      </c>
      <c r="H16" s="10">
        <f t="shared" si="9"/>
        <v>106</v>
      </c>
      <c r="I16" s="10">
        <f t="shared" si="9"/>
        <v>119</v>
      </c>
      <c r="J16" s="10">
        <f t="shared" si="9"/>
        <v>133</v>
      </c>
      <c r="K16" s="10">
        <f t="shared" si="9"/>
        <v>146</v>
      </c>
      <c r="L16" s="26">
        <f t="shared" si="9"/>
        <v>159</v>
      </c>
    </row>
    <row r="17" spans="1:12" ht="21.75" customHeight="1" x14ac:dyDescent="0.15">
      <c r="A17" s="36" t="s">
        <v>19</v>
      </c>
      <c r="B17" s="10">
        <f t="shared" ref="B17:L17" si="10">ROUND($G$20*B9*1000*2/0.7*$E$3/25.4,0)</f>
        <v>23</v>
      </c>
      <c r="C17" s="10">
        <f t="shared" si="10"/>
        <v>34</v>
      </c>
      <c r="D17" s="10">
        <f t="shared" si="10"/>
        <v>46</v>
      </c>
      <c r="E17" s="10">
        <f t="shared" si="10"/>
        <v>57</v>
      </c>
      <c r="F17" s="10">
        <f t="shared" si="10"/>
        <v>68</v>
      </c>
      <c r="G17" s="10">
        <f t="shared" si="10"/>
        <v>80</v>
      </c>
      <c r="H17" s="10">
        <f t="shared" si="10"/>
        <v>91</v>
      </c>
      <c r="I17" s="10">
        <f t="shared" si="10"/>
        <v>102</v>
      </c>
      <c r="J17" s="10">
        <f t="shared" si="10"/>
        <v>114</v>
      </c>
      <c r="K17" s="10">
        <f t="shared" si="10"/>
        <v>125</v>
      </c>
      <c r="L17" s="26">
        <f t="shared" si="10"/>
        <v>137</v>
      </c>
    </row>
    <row r="18" spans="1:12" ht="24.75" customHeight="1" thickBot="1" x14ac:dyDescent="0.2">
      <c r="A18" s="37" t="s">
        <v>16</v>
      </c>
      <c r="B18" s="31">
        <f>ROUND($G$20*B9*1000*2*$E$3/25.4,0)</f>
        <v>16</v>
      </c>
      <c r="C18" s="31">
        <f t="shared" ref="C18:L18" si="11">ROUND($G$20*C9*1000*2*$E$3/25.4,0)</f>
        <v>24</v>
      </c>
      <c r="D18" s="31">
        <f t="shared" si="11"/>
        <v>32</v>
      </c>
      <c r="E18" s="31">
        <f t="shared" si="11"/>
        <v>40</v>
      </c>
      <c r="F18" s="31">
        <f t="shared" si="11"/>
        <v>48</v>
      </c>
      <c r="G18" s="31">
        <f t="shared" si="11"/>
        <v>56</v>
      </c>
      <c r="H18" s="31">
        <f t="shared" si="11"/>
        <v>64</v>
      </c>
      <c r="I18" s="31">
        <f t="shared" si="11"/>
        <v>72</v>
      </c>
      <c r="J18" s="31">
        <f t="shared" si="11"/>
        <v>80</v>
      </c>
      <c r="K18" s="31">
        <f t="shared" si="11"/>
        <v>88</v>
      </c>
      <c r="L18" s="32">
        <f t="shared" si="11"/>
        <v>96</v>
      </c>
    </row>
    <row r="19" spans="1:12" ht="26.25" customHeight="1" x14ac:dyDescent="0.15">
      <c r="A19" s="38"/>
      <c r="B19" s="39"/>
      <c r="C19" s="5"/>
      <c r="D19" s="5"/>
      <c r="E19" s="5"/>
      <c r="F19" s="5"/>
      <c r="G19" s="5"/>
      <c r="H19" s="5"/>
      <c r="I19" s="5"/>
      <c r="J19" s="40"/>
      <c r="K19" s="5"/>
      <c r="L19" s="5"/>
    </row>
    <row r="20" spans="1:12" x14ac:dyDescent="0.15">
      <c r="A20" s="41"/>
      <c r="B20" s="5"/>
      <c r="C20" s="5"/>
      <c r="D20" s="42" t="s">
        <v>13</v>
      </c>
      <c r="E20" s="39">
        <v>10</v>
      </c>
      <c r="F20" s="43" t="s">
        <v>14</v>
      </c>
      <c r="G20" s="5">
        <f>TAN(E20*3.141592625/180)</f>
        <v>0.17632697907076028</v>
      </c>
      <c r="H20" s="5"/>
      <c r="I20" s="5"/>
      <c r="J20" s="5"/>
      <c r="K20" s="5"/>
      <c r="L20" s="5"/>
    </row>
    <row r="21" spans="1:12" ht="19.5" customHeight="1" x14ac:dyDescent="0.15">
      <c r="A21" s="5"/>
      <c r="B21" s="5"/>
      <c r="C21" s="5"/>
      <c r="D21" s="44" t="s">
        <v>15</v>
      </c>
      <c r="E21" s="44"/>
      <c r="F21" s="44"/>
      <c r="G21" s="44"/>
      <c r="H21" s="44"/>
      <c r="I21" s="44"/>
      <c r="J21" s="44"/>
      <c r="K21" s="44"/>
      <c r="L21" s="44"/>
    </row>
    <row r="22" spans="1:12" ht="15.75" customHeight="1" x14ac:dyDescent="0.15">
      <c r="A22" s="5"/>
      <c r="B22" s="5"/>
      <c r="C22" s="5"/>
      <c r="D22" s="44"/>
      <c r="E22" s="44"/>
      <c r="F22" s="44"/>
      <c r="G22" s="44"/>
      <c r="H22" s="44"/>
      <c r="I22" s="44"/>
      <c r="J22" s="44"/>
      <c r="K22" s="44"/>
      <c r="L22" s="44"/>
    </row>
    <row r="23" spans="1:12" x14ac:dyDescent="0.15">
      <c r="A23" s="5"/>
      <c r="B23" s="5"/>
      <c r="C23" s="5"/>
      <c r="D23" s="44"/>
      <c r="E23" s="44"/>
      <c r="F23" s="44"/>
      <c r="G23" s="44"/>
      <c r="H23" s="44"/>
      <c r="I23" s="44"/>
      <c r="J23" s="44"/>
      <c r="K23" s="44"/>
      <c r="L23" s="44"/>
    </row>
    <row r="24" spans="1:12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15">
      <c r="A25" s="5"/>
      <c r="B25" s="5"/>
      <c r="C25" s="5"/>
      <c r="D25" s="5"/>
      <c r="E25" s="5"/>
      <c r="F25" s="5"/>
      <c r="G25" s="5"/>
      <c r="H25" s="5"/>
      <c r="I25" s="5"/>
      <c r="J25" s="5" t="s">
        <v>20</v>
      </c>
      <c r="K25" s="45" t="s">
        <v>21</v>
      </c>
      <c r="L25" s="5"/>
    </row>
  </sheetData>
  <sheetProtection password="9605" sheet="1" objects="1" scenarios="1" formatCells="0" formatColumns="0" formatRows="0"/>
  <mergeCells count="5">
    <mergeCell ref="B8:L8"/>
    <mergeCell ref="A8:A10"/>
    <mergeCell ref="B1:G1"/>
    <mergeCell ref="J6:K6"/>
    <mergeCell ref="D21:L2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dcterms:created xsi:type="dcterms:W3CDTF">2017-07-04T08:25:10Z</dcterms:created>
  <dcterms:modified xsi:type="dcterms:W3CDTF">2019-03-28T02:53:53Z</dcterms:modified>
</cp:coreProperties>
</file>